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14EF67E1-D5B0-4A73-9175-A16DA26525A6}" xr6:coauthVersionLast="47" xr6:coauthVersionMax="47" xr10:uidLastSave="{00000000-0000-0000-0000-000000000000}"/>
  <bookViews>
    <workbookView xWindow="-108" yWindow="-108" windowWidth="23256" windowHeight="13176" xr2:uid="{1ABFE0FA-7436-4072-A4F1-C6DDF2AC0605}"/>
  </bookViews>
  <sheets>
    <sheet name="Odczynniki  - Pakiet IV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G4" i="1"/>
  <c r="H4" i="1" s="1"/>
  <c r="I10" i="1"/>
  <c r="G10" i="1"/>
  <c r="H10" i="1" s="1"/>
  <c r="I9" i="1"/>
  <c r="G9" i="1"/>
  <c r="H9" i="1" s="1"/>
  <c r="I8" i="1"/>
  <c r="G8" i="1"/>
  <c r="H8" i="1" s="1"/>
  <c r="G5" i="1"/>
  <c r="H5" i="1" s="1"/>
  <c r="I5" i="1"/>
  <c r="G6" i="1"/>
  <c r="H6" i="1" s="1"/>
  <c r="I6" i="1"/>
  <c r="G7" i="1"/>
  <c r="I7" i="1"/>
  <c r="I3" i="1"/>
  <c r="G3" i="1"/>
  <c r="H3" i="1" s="1"/>
  <c r="G11" i="1" l="1"/>
  <c r="I11" i="1"/>
  <c r="H7" i="1"/>
  <c r="H11" i="1" s="1"/>
</calcChain>
</file>

<file path=xl/sharedStrings.xml><?xml version="1.0" encoding="utf-8"?>
<sst xmlns="http://schemas.openxmlformats.org/spreadsheetml/2006/main" count="30" uniqueCount="26">
  <si>
    <t>szt</t>
  </si>
  <si>
    <t>op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</si>
  <si>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</si>
  <si>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</si>
  <si>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</si>
  <si>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</si>
  <si>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</si>
  <si>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</si>
  <si>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</si>
  <si>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</si>
  <si>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</si>
  <si>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</si>
  <si>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</si>
  <si>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</si>
  <si>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>zest</t>
  </si>
  <si>
    <r>
      <t xml:space="preserve">Opakowanie poduszkowe reagenta do oznaczania chloru ogólnego metodą DPD opak.1000 szt </t>
    </r>
    <r>
      <rPr>
        <b/>
        <sz val="11"/>
        <color rgb="FFFF0000"/>
        <rFont val="Tahoma"/>
        <family val="2"/>
        <charset val="238"/>
      </rPr>
      <t>nr kat.2105628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</si>
  <si>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Test ONPG </t>
    </r>
    <r>
      <rPr>
        <b/>
        <sz val="11"/>
        <color rgb="FFFF0000"/>
        <rFont val="Tahoma"/>
        <family val="2"/>
        <charset val="238"/>
      </rPr>
      <t>nr kat.49940</t>
    </r>
    <r>
      <rPr>
        <i/>
        <sz val="11"/>
        <color indexed="8"/>
        <rFont val="Tahoma"/>
        <family val="2"/>
        <charset val="238"/>
      </rPr>
      <t xml:space="preserve">
przy każdej dostawie należy dostarczyć certyfikat kontroli jakości produktu dla danej serii lub zapewnić nieodpłatny całodobowy dostęp do certyfikatów na stronie internetowej producenta/dostawcy; termin ważności minimum 12 miesięcy od daty dostawy;Certyfikat powinien zawierać informacje o kontroli jakości szczepami drobnoustrojów zgodnie z PN-EN ISO 11133:2014-07, PN-EN ISO 11133:2014-07/A1:2018-04)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</si>
  <si>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Test do wykrywania oksydazy cytochromowej- paski </t>
    </r>
    <r>
      <rPr>
        <b/>
        <sz val="11"/>
        <color rgb="FFFF0000"/>
        <rFont val="Tahoma"/>
        <family val="2"/>
        <charset val="238"/>
      </rPr>
      <t>nr kat. 100181</t>
    </r>
    <r>
      <rPr>
        <i/>
        <sz val="11"/>
        <color indexed="8"/>
        <rFont val="Tahoma"/>
        <family val="2"/>
        <charset val="238"/>
      </rPr>
      <t xml:space="preserve">
przy każdej dostawie należy dostarczyć certyfikat kontroli jakości produktu dla danej serii lub zapewnić nieodpłatny całodobowy dostęp do certyfikatów na stronie internetowej producenta/dostawcy; termin ważności minimum 12 miesięcy od daty dostawy;Certyfikat powinien zawierać informacje o kontroli jakości szczepami drobnoustrojów zgodnie z PN-EN ISO 11133:2014-07, PN-EN ISO 11133:2014-07/A1:2018-04)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</si>
  <si>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N-Pentan for gas chromatography ECD and FID SupraSolv 1000ml </t>
    </r>
    <r>
      <rPr>
        <b/>
        <sz val="11"/>
        <color rgb="FFFF0000"/>
        <rFont val="Tahoma"/>
        <family val="2"/>
        <charset val="238"/>
      </rPr>
      <t>nr kat.1.00882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</si>
  <si>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solny 30 % spektralnie czysty </t>
    </r>
    <r>
      <rPr>
        <b/>
        <sz val="11"/>
        <color rgb="FFFF0000"/>
        <rFont val="Tahoma"/>
        <family val="2"/>
        <charset val="238"/>
      </rPr>
      <t>nr kat.1003181000</t>
    </r>
    <r>
      <rPr>
        <i/>
        <sz val="11"/>
        <color indexed="8"/>
        <rFont val="Tahoma"/>
        <family val="2"/>
        <charset val="238"/>
      </rPr>
      <t xml:space="preserve">
Kwas solny 30%, do analiz ultraśladowych (trace metal grade), przeznaczony do analiz pierwiastkowych w technikach ICP-MS, ICP-OES, AAS, GF-AAS. Czystość odpowiadająca klasie ultrapure/suprapure. Zawartość metali śladowych - Al, As, Cr, Cu, Ni, Hg,Fe, Zn poniżej lub równe 0,1 ppb, zawartość Cd poniżej lub równe 0,02 ppb, zawartość Pb poniżej lub równe 0,05 ppb. Całkowita zawartość metali śladowych poniżej lub równe 1 ppb. Produkt destylowany/podwójnie destylowany. Wymagany certyfikat analizy (CoA) zawierający rzeczywiste wyniki oznaczeń metali śladowych dla każdej partii. Opakowanie fabryczne, z materiału nie wprowadzającego zanieczyszczeń metalicznych.;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</si>
  <si>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azotowy 65% Suprapure spektralnie czysty 1000 ml </t>
    </r>
    <r>
      <rPr>
        <b/>
        <sz val="11"/>
        <color rgb="FFFF0000"/>
        <rFont val="Tahoma"/>
        <family val="2"/>
        <charset val="238"/>
      </rPr>
      <t>nr kat.1004411000</t>
    </r>
    <r>
      <rPr>
        <i/>
        <sz val="11"/>
        <color indexed="8"/>
        <rFont val="Tahoma"/>
        <family val="2"/>
        <charset val="238"/>
      </rPr>
      <t xml:space="preserve">
Kwas azotowy (V) 65%, do analiz ultraśladowych (trace metal grade), przeznaczony do analiz pierwiastkowych w technikach ICP-MS, ICP-OES, AAS, GF-AAS. Czystość odpowiadająca klasie ultrapure/suprapure. Zawartość metali śladowych - Al, As, Cd, Cr, Cu, Ni, Pb, Zn poniżej lub równe 0,1 ppb, zawartość Hg poniżej lub równe 0,01 ppb, zawartość Fe poniżej lub równe 0,05 ppb. Całkowita zawartość metali śladowych poniżej lub równe 1 ppb. Produkt podwójnie destylowany. Wymagany certyfikat analizy (CoA) zawierający rzeczywiste wyniki oznaczeń metali śladowych dla każdej partii. Opakowanie fabryczne, z materiału nie wprowadzającego zanieczyszczeń metalicznych.;</t>
    </r>
    <r>
      <rPr>
        <i/>
        <sz val="11"/>
        <color indexed="55"/>
        <rFont val="Tahoma"/>
        <family val="2"/>
        <charset val="238"/>
      </rPr>
      <t xml:space="preserve">
</t>
    </r>
  </si>
  <si>
    <t xml:space="preserve">"Załącznik nr 4B do SWZ                    - załącznik nr 2 do umowy 	"	</t>
  </si>
  <si>
    <t>Formularz asortymentowo-cenowy - Opis Przedmiotu Zamówienia (OPZ)
Pakiet 4 Testy, odczynniki chemiczne</t>
  </si>
  <si>
    <t>szt.</t>
  </si>
  <si>
    <r>
      <t xml:space="preserve">Bufor octanowy (roztwór pH 4,6 +/- 0,2) - opak. 1 litr  </t>
    </r>
    <r>
      <rPr>
        <b/>
        <sz val="11"/>
        <color rgb="FFFF0000"/>
        <rFont val="Tahoma"/>
        <family val="2"/>
        <charset val="238"/>
      </rPr>
      <t>nr kat. 1.07827.1000</t>
    </r>
    <r>
      <rPr>
        <i/>
        <sz val="11"/>
        <color indexed="8"/>
        <rFont val="Tahoma"/>
        <family val="2"/>
        <charset val="238"/>
      </rPr>
      <t xml:space="preserve">
CAS nr 7732-18-5
akość nie gorsza niż firmy Merck lub równoważny, termin ważności minimum 12 miesięcy od daty dostawy, w przypadku krótszego terminu - nie może być on krótszy niż 2/3 terminu ustalonego przez producenta; przy każdej dostawie należy dostarczyć certyfikat kontroli jakości produktu dla danej serii lub zapewnić nieodpłatny całodobowy dostęp do certyfikatów na stronie 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</si>
  <si>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chloru 25 - 30 mg/l op. 20 ampułek </t>
    </r>
    <r>
      <rPr>
        <b/>
        <sz val="11"/>
        <color rgb="FFFF0000"/>
        <rFont val="Tahoma"/>
        <family val="2"/>
        <charset val="238"/>
      </rPr>
      <t>nr kat.2630020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rgb="FFFF0000"/>
        <rFont val="Tahoma"/>
        <family val="2"/>
        <charset val="238"/>
      </rPr>
      <t>producent HACH</t>
    </r>
    <r>
      <rPr>
        <i/>
        <sz val="11"/>
        <color indexed="8"/>
        <rFont val="Tahoma"/>
        <family val="2"/>
        <charset val="238"/>
      </rPr>
      <t>;Ze świadectwem określającym z dokładną wartość stężenia , niepewność  wyznaczenia tego stężenia, posiadający świadectwo ze znakiem akredytacji PCA,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</si>
</sst>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  <font>
      <b/>
      <sz val="11"/>
      <color rgb="FFFF0000"/>
      <name val="Tahoma"/>
      <family val="2"/>
      <charset val="238"/>
    </font>
    <font>
      <i/>
      <sz val="11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77DD4-F9E3-4C71-A27A-86BD523A5CA8}">
  <sheetPr codeName="Arkusz1">
    <pageSetUpPr fitToPage="1"/>
  </sheetPr>
  <dimension ref="A1:K11"/>
  <sheetViews>
    <sheetView showGridLines="0" showZeros="0" tabSelected="1" zoomScaleNormal="100" workbookViewId="0">
      <pane ySplit="2" topLeftCell="A7" activePane="bottomLeft" state="frozen"/>
      <selection pane="bottomLeft" activeCell="G8" sqref="G8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4" t="s">
        <v>21</v>
      </c>
      <c r="K1" s="15"/>
    </row>
    <row r="2" spans="1:11" ht="61.5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165.6" x14ac:dyDescent="0.3">
      <c r="A3" s="5">
        <v>1</v>
      </c>
      <c r="B3" s="12" t="s">
        <v>20</v>
      </c>
      <c r="C3" s="5" t="s">
        <v>0</v>
      </c>
      <c r="D3" s="7">
        <v>7</v>
      </c>
      <c r="E3" s="8"/>
      <c r="F3" s="9"/>
      <c r="G3" s="6">
        <f t="shared" ref="G3:G10" si="0">E3*D3</f>
        <v>0</v>
      </c>
      <c r="H3" s="6">
        <f>G3+G3*F3/100</f>
        <v>0</v>
      </c>
      <c r="I3" s="6">
        <f t="shared" ref="I3:I10" si="1">D3*E3*F3/100</f>
        <v>0</v>
      </c>
      <c r="J3" s="10"/>
      <c r="K3" s="11"/>
    </row>
    <row r="4" spans="1:11" ht="138" x14ac:dyDescent="0.3">
      <c r="A4" s="5">
        <v>2</v>
      </c>
      <c r="B4" s="12" t="s">
        <v>24</v>
      </c>
      <c r="C4" s="5" t="s">
        <v>23</v>
      </c>
      <c r="D4" s="7">
        <v>1</v>
      </c>
      <c r="E4" s="8"/>
      <c r="F4" s="9"/>
      <c r="G4" s="6">
        <f t="shared" si="0"/>
        <v>0</v>
      </c>
      <c r="H4" s="6">
        <f>G4+G4*F4/100</f>
        <v>0</v>
      </c>
      <c r="I4" s="6">
        <f t="shared" si="1"/>
        <v>0</v>
      </c>
      <c r="J4" s="10"/>
      <c r="K4" s="11"/>
    </row>
    <row r="5" spans="1:11" ht="151.80000000000001" x14ac:dyDescent="0.3">
      <c r="A5" s="5">
        <v>3</v>
      </c>
      <c r="B5" s="12" t="s">
        <v>19</v>
      </c>
      <c r="C5" s="5" t="s">
        <v>0</v>
      </c>
      <c r="D5" s="7">
        <v>6</v>
      </c>
      <c r="E5" s="8"/>
      <c r="F5" s="9"/>
      <c r="G5" s="6">
        <f t="shared" si="0"/>
        <v>0</v>
      </c>
      <c r="H5" s="6">
        <f t="shared" ref="H5:H7" si="2">G5+G5*F5/100</f>
        <v>0</v>
      </c>
      <c r="I5" s="6">
        <f t="shared" si="1"/>
        <v>0</v>
      </c>
      <c r="J5" s="10"/>
      <c r="K5" s="11"/>
    </row>
    <row r="6" spans="1:11" ht="55.2" x14ac:dyDescent="0.3">
      <c r="A6" s="5">
        <v>4</v>
      </c>
      <c r="B6" s="12" t="s">
        <v>18</v>
      </c>
      <c r="C6" s="5" t="s">
        <v>0</v>
      </c>
      <c r="D6" s="7">
        <v>1</v>
      </c>
      <c r="E6" s="8"/>
      <c r="F6" s="9"/>
      <c r="G6" s="6">
        <f t="shared" si="0"/>
        <v>0</v>
      </c>
      <c r="H6" s="6">
        <f t="shared" si="2"/>
        <v>0</v>
      </c>
      <c r="I6" s="6">
        <f t="shared" si="1"/>
        <v>0</v>
      </c>
      <c r="J6" s="10"/>
      <c r="K6" s="11"/>
    </row>
    <row r="7" spans="1:11" ht="110.4" x14ac:dyDescent="0.3">
      <c r="A7" s="5">
        <v>5</v>
      </c>
      <c r="B7" s="12" t="s">
        <v>17</v>
      </c>
      <c r="C7" s="5" t="s">
        <v>1</v>
      </c>
      <c r="D7" s="7">
        <v>5</v>
      </c>
      <c r="E7" s="8"/>
      <c r="F7" s="9"/>
      <c r="G7" s="6">
        <f t="shared" si="0"/>
        <v>0</v>
      </c>
      <c r="H7" s="6">
        <f t="shared" si="2"/>
        <v>0</v>
      </c>
      <c r="I7" s="6">
        <f t="shared" si="1"/>
        <v>0</v>
      </c>
      <c r="J7" s="10"/>
      <c r="K7" s="11"/>
    </row>
    <row r="8" spans="1:11" ht="110.4" x14ac:dyDescent="0.3">
      <c r="A8" s="5">
        <v>6</v>
      </c>
      <c r="B8" s="12" t="s">
        <v>16</v>
      </c>
      <c r="C8" s="5" t="s">
        <v>14</v>
      </c>
      <c r="D8" s="7">
        <v>5</v>
      </c>
      <c r="E8" s="8"/>
      <c r="F8" s="9"/>
      <c r="G8" s="6">
        <f t="shared" si="0"/>
        <v>0</v>
      </c>
      <c r="H8" s="6">
        <f>G8+G8*F8/100</f>
        <v>0</v>
      </c>
      <c r="I8" s="6">
        <f t="shared" si="1"/>
        <v>0</v>
      </c>
      <c r="J8" s="10"/>
      <c r="K8" s="11"/>
    </row>
    <row r="9" spans="1:11" ht="55.2" x14ac:dyDescent="0.3">
      <c r="A9" s="5">
        <v>7</v>
      </c>
      <c r="B9" s="12" t="s">
        <v>15</v>
      </c>
      <c r="C9" s="5" t="s">
        <v>1</v>
      </c>
      <c r="D9" s="7">
        <v>1</v>
      </c>
      <c r="E9" s="8"/>
      <c r="F9" s="9"/>
      <c r="G9" s="6">
        <f t="shared" si="0"/>
        <v>0</v>
      </c>
      <c r="H9" s="6">
        <f>G9+G9*F9/100</f>
        <v>0</v>
      </c>
      <c r="I9" s="6">
        <f t="shared" si="1"/>
        <v>0</v>
      </c>
      <c r="J9" s="10"/>
      <c r="K9" s="11"/>
    </row>
    <row r="10" spans="1:11" ht="69" x14ac:dyDescent="0.3">
      <c r="A10" s="5">
        <v>8</v>
      </c>
      <c r="B10" s="12" t="s">
        <v>25</v>
      </c>
      <c r="C10" s="5" t="s">
        <v>0</v>
      </c>
      <c r="D10" s="7">
        <v>1</v>
      </c>
      <c r="E10" s="8"/>
      <c r="F10" s="9"/>
      <c r="G10" s="6">
        <f t="shared" si="0"/>
        <v>0</v>
      </c>
      <c r="H10" s="6">
        <f>G10+G10*F10/100</f>
        <v>0</v>
      </c>
      <c r="I10" s="6">
        <f t="shared" si="1"/>
        <v>0</v>
      </c>
      <c r="J10" s="10"/>
      <c r="K10" s="11"/>
    </row>
    <row r="11" spans="1:11" ht="24.9" customHeight="1" x14ac:dyDescent="0.3">
      <c r="A11" s="16" t="s">
        <v>13</v>
      </c>
      <c r="B11" s="17"/>
      <c r="C11" s="17"/>
      <c r="D11" s="17"/>
      <c r="E11" s="17"/>
      <c r="F11" s="18"/>
      <c r="G11" s="4">
        <f>SUM(G3:G10)</f>
        <v>0</v>
      </c>
      <c r="H11" s="4">
        <f>SUM(H3:H10)</f>
        <v>0</v>
      </c>
      <c r="I11" s="4">
        <f>SUM(I3:I10)</f>
        <v>0</v>
      </c>
      <c r="J11" s="19"/>
      <c r="K11" s="20"/>
    </row>
  </sheetData>
  <sheetProtection algorithmName="SHA-512" hashValue="94ePrAFVHabHnha9mIoXwdb8vvNhlallJnImBGASgb1PAI3C7jpev8yBQ9tpg7t9jqM+YoHuPqlqgOMMNAl1ng==" saltValue="BIZvEN38z0alVcEdqV4A/w==" spinCount="100000" sheet="1" objects="1" scenarios="1"/>
  <mergeCells count="4">
    <mergeCell ref="A1:I1"/>
    <mergeCell ref="J1:K1"/>
    <mergeCell ref="A11:F11"/>
    <mergeCell ref="J11:K11"/>
  </mergeCells>
  <dataValidations count="1">
    <dataValidation type="whole" allowBlank="1" showErrorMessage="1" errorTitle="Nieprawidłowa wartość VAT" error="Proszę wpisać wartość VAT z zakresu od 0 do 25 (proszę nie używać znaku %)" sqref="F3:F10" xr:uid="{B8B51F73-D822-48F5-9DEF-72543E8A6B05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IV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2026-03-13T13:14:11Z</dcterms:created>
  <dcterms:modified xsi:type="dcterms:W3CDTF">2026-03-23T12:10:08Z</dcterms:modified>
</cp:coreProperties>
</file>